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A619E803-A1AA-4380-9AFF-EBFCC0FFA9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0" i="1" l="1"/>
  <c r="Q29" i="1" s="1"/>
  <c r="Q28" i="1" s="1"/>
  <c r="Q27" i="1" s="1"/>
  <c r="Q26" i="1" s="1"/>
  <c r="P31" i="1"/>
  <c r="P30" i="1" s="1"/>
  <c r="P29" i="1" s="1"/>
  <c r="P28" i="1" s="1"/>
  <c r="P27" i="1" s="1"/>
  <c r="P26" i="1" s="1"/>
  <c r="B27" i="1"/>
  <c r="B28" i="1" s="1"/>
  <c r="B29" i="1" s="1"/>
  <c r="B30" i="1" s="1"/>
  <c r="B32" i="1" s="1"/>
  <c r="A27" i="1"/>
  <c r="A28" i="1" s="1"/>
  <c r="A29" i="1" s="1"/>
  <c r="A30" i="1" s="1"/>
  <c r="A31" i="1" s="1"/>
  <c r="A33" i="1" s="1"/>
  <c r="AG33" i="1"/>
  <c r="AC32" i="1"/>
  <c r="AG31" i="1"/>
  <c r="AG30" i="1"/>
  <c r="AC30" i="1"/>
  <c r="AG29" i="1"/>
  <c r="AC29" i="1"/>
  <c r="AG28" i="1"/>
  <c r="AC28" i="1"/>
  <c r="AG27" i="1"/>
  <c r="AC27" i="1"/>
  <c r="AK24" i="1"/>
  <c r="AL24" i="1" s="1"/>
  <c r="AH27" i="1" s="1"/>
  <c r="AG24" i="1"/>
  <c r="AH24" i="1" s="1"/>
  <c r="AD27" i="1" s="1"/>
  <c r="AC20" i="1"/>
  <c r="AG21" i="1"/>
  <c r="AG17" i="1"/>
  <c r="AG18" i="1"/>
  <c r="AG19" i="1"/>
  <c r="AK12" i="1"/>
  <c r="AL12" i="1" s="1"/>
  <c r="AH15" i="1" s="1"/>
  <c r="AI33" i="1" s="1"/>
  <c r="AG16" i="1"/>
  <c r="AG15" i="1"/>
  <c r="AC16" i="1"/>
  <c r="AC15" i="1"/>
  <c r="AG12" i="1"/>
  <c r="AH12" i="1" s="1"/>
  <c r="AD15" i="1" s="1"/>
  <c r="AE30" i="1" s="1"/>
  <c r="AE29" i="1" l="1"/>
  <c r="AE32" i="1"/>
  <c r="AI21" i="1"/>
  <c r="AI20" i="1"/>
  <c r="AI27" i="1"/>
  <c r="AI29" i="1"/>
  <c r="AI32" i="1"/>
  <c r="AE31" i="1"/>
  <c r="AE27" i="1"/>
  <c r="AE28" i="1"/>
  <c r="AI19" i="1"/>
  <c r="AI18" i="1"/>
  <c r="AI17" i="1"/>
  <c r="AI31" i="1"/>
  <c r="AI28" i="1"/>
  <c r="AI30" i="1"/>
  <c r="AI15" i="1"/>
  <c r="AI16" i="1"/>
  <c r="W19" i="1" l="1"/>
  <c r="W18" i="1" s="1"/>
  <c r="W17" i="1" s="1"/>
  <c r="W16" i="1" s="1"/>
  <c r="W15" i="1" s="1"/>
  <c r="W14" i="1" s="1"/>
  <c r="Q19" i="1"/>
  <c r="Q18" i="1" s="1"/>
  <c r="Q17" i="1" s="1"/>
  <c r="Q16" i="1" s="1"/>
  <c r="Q15" i="1" s="1"/>
  <c r="Q14" i="1" s="1"/>
  <c r="H15" i="1"/>
  <c r="H16" i="1" s="1"/>
  <c r="H17" i="1" s="1"/>
  <c r="H18" i="1" s="1"/>
  <c r="H19" i="1" s="1"/>
  <c r="H21" i="1" s="1"/>
  <c r="B15" i="1"/>
  <c r="B16" i="1" s="1"/>
  <c r="B17" i="1" s="1"/>
  <c r="B18" i="1" s="1"/>
  <c r="B19" i="1" s="1"/>
  <c r="B21" i="1" s="1"/>
  <c r="AC18" i="1"/>
  <c r="AE18" i="1" s="1"/>
  <c r="AE19" i="1"/>
  <c r="AE20" i="1"/>
  <c r="AE16" i="1"/>
  <c r="AC17" i="1"/>
  <c r="AE17" i="1" s="1"/>
  <c r="AE15" i="1"/>
  <c r="Z18" i="1" l="1"/>
  <c r="Z17" i="1" s="1"/>
  <c r="Z16" i="1" s="1"/>
  <c r="Z15" i="1" s="1"/>
  <c r="Z14" i="1" s="1"/>
  <c r="P18" i="1"/>
  <c r="S18" i="1"/>
  <c r="S17" i="1" s="1"/>
  <c r="S16" i="1" s="1"/>
  <c r="S15" i="1" s="1"/>
  <c r="S14" i="1" s="1"/>
  <c r="Y18" i="1"/>
  <c r="Y17" i="1" s="1"/>
  <c r="Y16" i="1" s="1"/>
  <c r="Y15" i="1" s="1"/>
  <c r="Y14" i="1" s="1"/>
  <c r="X18" i="1"/>
  <c r="X17" i="1" s="1"/>
  <c r="X16" i="1" s="1"/>
  <c r="X15" i="1" s="1"/>
  <c r="X14" i="1" s="1"/>
  <c r="V18" i="1"/>
  <c r="V17" i="1" s="1"/>
  <c r="V16" i="1" s="1"/>
  <c r="V15" i="1" s="1"/>
  <c r="V14" i="1" s="1"/>
  <c r="U18" i="1"/>
  <c r="U17" i="1" s="1"/>
  <c r="U16" i="1" s="1"/>
  <c r="U15" i="1" s="1"/>
  <c r="U14" i="1" s="1"/>
  <c r="T18" i="1"/>
  <c r="T17" i="1" s="1"/>
  <c r="T16" i="1" s="1"/>
  <c r="T15" i="1" s="1"/>
  <c r="T14" i="1" s="1"/>
  <c r="R18" i="1"/>
  <c r="R17" i="1" s="1"/>
  <c r="R16" i="1" s="1"/>
  <c r="R15" i="1" s="1"/>
  <c r="R14" i="1" s="1"/>
  <c r="AA18" i="1"/>
  <c r="AA17" i="1" s="1"/>
  <c r="AA16" i="1" s="1"/>
  <c r="AA15" i="1" s="1"/>
  <c r="AA14" i="1" s="1"/>
  <c r="K15" i="1"/>
  <c r="K16" i="1" s="1"/>
  <c r="K17" i="1" s="1"/>
  <c r="K18" i="1" s="1"/>
  <c r="K20" i="1" s="1"/>
  <c r="J15" i="1"/>
  <c r="J16" i="1" s="1"/>
  <c r="J17" i="1" s="1"/>
  <c r="J18" i="1" s="1"/>
  <c r="J20" i="1" s="1"/>
  <c r="D15" i="1"/>
  <c r="D16" i="1" s="1"/>
  <c r="D17" i="1" s="1"/>
  <c r="D18" i="1" s="1"/>
  <c r="D20" i="1" s="1"/>
  <c r="I15" i="1"/>
  <c r="I16" i="1" s="1"/>
  <c r="I17" i="1" s="1"/>
  <c r="I18" i="1" s="1"/>
  <c r="I20" i="1" s="1"/>
  <c r="C15" i="1"/>
  <c r="C16" i="1" s="1"/>
  <c r="C17" i="1" s="1"/>
  <c r="C18" i="1" s="1"/>
  <c r="C20" i="1" s="1"/>
  <c r="G15" i="1"/>
  <c r="G16" i="1" s="1"/>
  <c r="G17" i="1" s="1"/>
  <c r="G18" i="1" s="1"/>
  <c r="G20" i="1" s="1"/>
  <c r="E15" i="1"/>
  <c r="E16" i="1" s="1"/>
  <c r="E17" i="1" s="1"/>
  <c r="E18" i="1" s="1"/>
  <c r="E20" i="1" s="1"/>
  <c r="L15" i="1"/>
  <c r="L16" i="1" s="1"/>
  <c r="L17" i="1" s="1"/>
  <c r="L18" i="1" s="1"/>
  <c r="L20" i="1" s="1"/>
  <c r="F15" i="1"/>
  <c r="F16" i="1" s="1"/>
  <c r="F17" i="1" s="1"/>
  <c r="F18" i="1" s="1"/>
  <c r="F20" i="1" s="1"/>
  <c r="P17" i="1"/>
  <c r="P16" i="1" s="1"/>
  <c r="P15" i="1" s="1"/>
  <c r="P14" i="1" s="1"/>
  <c r="A15" i="1"/>
  <c r="A16" i="1" s="1"/>
  <c r="A17" i="1" s="1"/>
  <c r="A18" i="1" s="1"/>
  <c r="A20" i="1" s="1"/>
</calcChain>
</file>

<file path=xl/sharedStrings.xml><?xml version="1.0" encoding="utf-8"?>
<sst xmlns="http://schemas.openxmlformats.org/spreadsheetml/2006/main" count="91" uniqueCount="48">
  <si>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</si>
  <si>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</si>
  <si>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</si>
  <si>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</si>
  <si>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</si>
  <si>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</si>
  <si>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</si>
  <si>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</si>
  <si>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</si>
  <si>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</si>
  <si>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</si>
  <si>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</si>
  <si>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</si>
  <si>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</si>
  <si>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</si>
  <si>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</si>
  <si>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</si>
  <si>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</si>
  <si>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</si>
  <si>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</si>
  <si>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</si>
  <si>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</si>
  <si>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</si>
  <si>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</si>
  <si>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</si>
  <si>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</si>
  <si>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Miroslava – VOINEȘTI / VOCOTEȘTI</t>
  </si>
  <si>
    <t xml:space="preserve">    Codul traseului: G5T1</t>
  </si>
  <si>
    <t>IAŞI – Piața CUG</t>
  </si>
  <si>
    <t>MIROSLAVA – Tess Conex</t>
  </si>
  <si>
    <t xml:space="preserve">VALEA URSULUI – Int.Vorovești </t>
  </si>
  <si>
    <t>PROSELNICI – Ferma Liliac</t>
  </si>
  <si>
    <t>VOINEȘTI  - La Misavan</t>
  </si>
  <si>
    <t>VOINEȘTI  - Vocotești Ram.</t>
  </si>
  <si>
    <t>VOINEȘTI  - Centru</t>
  </si>
  <si>
    <t>VOCOTEȘTI  - Intrare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</si>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</sst>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2" xfId="0" applyNumberFormat="1" applyFont="1" applyBorder="1" applyAlignment="1">
      <alignment horizontal="center" vertical="center"/>
    </xf>
    <xf numFmtId="20" fontId="2" fillId="4" borderId="23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20" fontId="2" fillId="4" borderId="26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7" xfId="0" applyNumberFormat="1" applyFont="1" applyBorder="1" applyAlignment="1">
      <alignment horizontal="center" vertical="center"/>
    </xf>
    <xf numFmtId="20" fontId="2" fillId="0" borderId="12" xfId="0" applyNumberFormat="1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14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20" fontId="2" fillId="4" borderId="13" xfId="0" applyNumberFormat="1" applyFont="1" applyFill="1" applyBorder="1" applyAlignment="1">
      <alignment horizontal="center" vertical="center"/>
    </xf>
    <xf numFmtId="20" fontId="2" fillId="4" borderId="22" xfId="0" applyNumberFormat="1" applyFont="1" applyFill="1" applyBorder="1" applyAlignment="1">
      <alignment horizontal="center" vertical="center"/>
    </xf>
    <xf numFmtId="20" fontId="2" fillId="0" borderId="23" xfId="0" applyNumberFormat="1" applyFont="1" applyBorder="1" applyAlignment="1">
      <alignment horizontal="center" vertical="center"/>
    </xf>
    <xf numFmtId="20" fontId="2" fillId="0" borderId="29" xfId="0" applyNumberFormat="1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47"/>
  <sheetViews>
    <sheetView tabSelected="1" workbookViewId="0">
      <selection activeCell="H4" sqref="G4:H4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8" x14ac:dyDescent="0.3">
      <c r="A1" s="1"/>
      <c r="B1" s="2"/>
      <c r="C1" s="1"/>
      <c r="D1" s="1"/>
    </row>
    <row r="2" spans="1:38" x14ac:dyDescent="0.3">
      <c r="A2" s="1"/>
      <c r="B2" s="4"/>
      <c r="C2" s="1"/>
      <c r="D2" s="1"/>
      <c r="W2" s="66" t="s">
        <v>0</v>
      </c>
      <c r="X2" s="66"/>
      <c r="Y2" s="66"/>
      <c r="Z2" s="66"/>
      <c r="AA2" s="66"/>
      <c r="AB2" s="66"/>
    </row>
    <row r="3" spans="1:38" x14ac:dyDescent="0.3">
      <c r="A3" s="1"/>
      <c r="B3" s="4"/>
      <c r="C3" s="1"/>
      <c r="D3" s="1"/>
      <c r="W3" s="67"/>
      <c r="X3" s="67"/>
      <c r="Y3" s="67"/>
      <c r="Z3" s="67"/>
      <c r="AA3" s="67"/>
      <c r="AB3" s="67"/>
    </row>
    <row r="4" spans="1:38" x14ac:dyDescent="0.3">
      <c r="A4" s="5"/>
      <c r="B4" s="5"/>
      <c r="I4" s="1"/>
      <c r="J4" s="68" t="s">
        <v>1</v>
      </c>
      <c r="K4" s="68"/>
      <c r="L4" s="68"/>
      <c r="M4" s="68"/>
      <c r="N4" s="68"/>
      <c r="O4" s="68"/>
      <c r="P4" s="68"/>
      <c r="Q4" s="68"/>
      <c r="R4" s="68"/>
    </row>
    <row r="5" spans="1:38" x14ac:dyDescent="0.3">
      <c r="A5" s="5"/>
      <c r="B5" s="5"/>
      <c r="I5" s="1"/>
      <c r="J5" s="68" t="s">
        <v>2</v>
      </c>
      <c r="K5" s="68"/>
      <c r="L5" s="68"/>
      <c r="M5" s="68"/>
      <c r="N5" s="68"/>
      <c r="O5" s="68"/>
      <c r="P5" s="68"/>
      <c r="Q5" s="68"/>
      <c r="R5" s="68"/>
    </row>
    <row r="6" spans="1:38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8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8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8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8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8" ht="15" thickBot="1" x14ac:dyDescent="0.35">
      <c r="A11" s="69" t="s">
        <v>4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1"/>
      <c r="M11" s="12"/>
      <c r="N11" s="72" t="s">
        <v>5</v>
      </c>
      <c r="O11" s="12"/>
      <c r="P11" s="69" t="s">
        <v>6</v>
      </c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1"/>
      <c r="AF11" t="s">
        <v>25</v>
      </c>
      <c r="AG11" s="18">
        <v>37</v>
      </c>
      <c r="AH11">
        <v>60</v>
      </c>
      <c r="AK11" s="18">
        <v>37</v>
      </c>
      <c r="AL11">
        <v>60</v>
      </c>
    </row>
    <row r="12" spans="1:38" ht="15" thickBot="1" x14ac:dyDescent="0.35">
      <c r="A12" s="74" t="s">
        <v>7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6"/>
      <c r="M12" s="13" t="s">
        <v>8</v>
      </c>
      <c r="N12" s="73"/>
      <c r="O12" s="13" t="s">
        <v>9</v>
      </c>
      <c r="P12" s="74" t="s">
        <v>7</v>
      </c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6"/>
      <c r="AG12">
        <f>AD16</f>
        <v>17.399999999999999</v>
      </c>
      <c r="AH12">
        <f>AG12*AH11/AG11</f>
        <v>28.216216216216218</v>
      </c>
      <c r="AK12">
        <f>AH16</f>
        <v>18.3</v>
      </c>
      <c r="AL12">
        <f>AK12*AL11/AK11</f>
        <v>29.675675675675677</v>
      </c>
    </row>
    <row r="13" spans="1:38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73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8" x14ac:dyDescent="0.3">
      <c r="A14" s="23">
        <v>0.26041666666666669</v>
      </c>
      <c r="B14" s="47">
        <v>0.30208333333333331</v>
      </c>
      <c r="C14" s="47">
        <v>0.34375</v>
      </c>
      <c r="D14" s="47">
        <v>0.38541666666666669</v>
      </c>
      <c r="E14" s="47">
        <v>0.42708333333333331</v>
      </c>
      <c r="F14" s="47">
        <v>0.46875</v>
      </c>
      <c r="G14" s="47">
        <v>0.51041666666666663</v>
      </c>
      <c r="H14" s="47">
        <v>0.55208333333333337</v>
      </c>
      <c r="I14" s="47">
        <v>0.59375</v>
      </c>
      <c r="J14" s="48">
        <v>0.63541666666666663</v>
      </c>
      <c r="K14" s="48">
        <v>0.67708333333333337</v>
      </c>
      <c r="L14" s="49">
        <v>0.71875</v>
      </c>
      <c r="M14" s="54">
        <v>0</v>
      </c>
      <c r="N14" s="35">
        <v>1</v>
      </c>
      <c r="O14" s="45" t="s">
        <v>28</v>
      </c>
      <c r="P14" s="33">
        <f t="shared" ref="P14:AA17" si="0">P15+$AE15</f>
        <v>0.30414351851851851</v>
      </c>
      <c r="Q14" s="33">
        <f t="shared" ref="Q14:Q17" si="1">Q15+$AI15</f>
        <v>0.35065972222222225</v>
      </c>
      <c r="R14" s="33">
        <f t="shared" si="0"/>
        <v>0.38747685185185188</v>
      </c>
      <c r="S14" s="33">
        <f t="shared" si="0"/>
        <v>0.42914351851851851</v>
      </c>
      <c r="T14" s="33">
        <f t="shared" si="0"/>
        <v>0.47081018518518519</v>
      </c>
      <c r="U14" s="33">
        <f t="shared" si="0"/>
        <v>0.51247685185185188</v>
      </c>
      <c r="V14" s="33">
        <f t="shared" si="0"/>
        <v>0.5541435185185184</v>
      </c>
      <c r="W14" s="33">
        <f t="shared" ref="W14:W17" si="2">W15+$AI15</f>
        <v>0.60065972222222219</v>
      </c>
      <c r="X14" s="33">
        <f t="shared" si="0"/>
        <v>0.63747685185185177</v>
      </c>
      <c r="Y14" s="33">
        <f t="shared" si="0"/>
        <v>0.6791435185185184</v>
      </c>
      <c r="Z14" s="33">
        <f t="shared" si="0"/>
        <v>0.72081018518518503</v>
      </c>
      <c r="AA14" s="58">
        <f t="shared" si="0"/>
        <v>0.76247685185185177</v>
      </c>
    </row>
    <row r="15" spans="1:38" x14ac:dyDescent="0.3">
      <c r="A15" s="24">
        <f>A14+$AE15</f>
        <v>0.26666666666666666</v>
      </c>
      <c r="B15" s="50">
        <f>B14+$AI15</f>
        <v>0.30844907407407407</v>
      </c>
      <c r="C15" s="50">
        <f>C14+$AE15</f>
        <v>0.35</v>
      </c>
      <c r="D15" s="50">
        <f>D14+$AE15</f>
        <v>0.39166666666666666</v>
      </c>
      <c r="E15" s="50">
        <f>E14+$AE15</f>
        <v>0.43333333333333329</v>
      </c>
      <c r="F15" s="50">
        <f>F14+$AE15</f>
        <v>0.47499999999999998</v>
      </c>
      <c r="G15" s="50">
        <f>G14+$AE15</f>
        <v>0.51666666666666661</v>
      </c>
      <c r="H15" s="50">
        <f>H14+$AI15</f>
        <v>0.55844907407407407</v>
      </c>
      <c r="I15" s="50">
        <f>I14+$AE15</f>
        <v>0.6</v>
      </c>
      <c r="J15" s="50">
        <f>J14+$AE15</f>
        <v>0.64166666666666661</v>
      </c>
      <c r="K15" s="50">
        <f>K14+$AE15</f>
        <v>0.68333333333333335</v>
      </c>
      <c r="L15" s="51">
        <f>L14+$AE15</f>
        <v>0.72499999999999998</v>
      </c>
      <c r="M15" s="52">
        <v>5.6</v>
      </c>
      <c r="N15" s="36">
        <v>2</v>
      </c>
      <c r="O15" s="44" t="s">
        <v>29</v>
      </c>
      <c r="P15" s="34">
        <f t="shared" si="0"/>
        <v>0.29789351851851853</v>
      </c>
      <c r="Q15" s="34">
        <f t="shared" si="1"/>
        <v>0.34429398148148149</v>
      </c>
      <c r="R15" s="34">
        <f t="shared" si="0"/>
        <v>0.3812268518518519</v>
      </c>
      <c r="S15" s="34">
        <f t="shared" si="0"/>
        <v>0.42289351851851853</v>
      </c>
      <c r="T15" s="34">
        <f t="shared" si="0"/>
        <v>0.46456018518518521</v>
      </c>
      <c r="U15" s="34">
        <f t="shared" si="0"/>
        <v>0.5062268518518519</v>
      </c>
      <c r="V15" s="34">
        <f t="shared" si="0"/>
        <v>0.54789351851851842</v>
      </c>
      <c r="W15" s="34">
        <f t="shared" si="2"/>
        <v>0.59429398148148149</v>
      </c>
      <c r="X15" s="34">
        <f t="shared" si="0"/>
        <v>0.63122685185185179</v>
      </c>
      <c r="Y15" s="34">
        <f t="shared" si="0"/>
        <v>0.67289351851851842</v>
      </c>
      <c r="Z15" s="34">
        <f t="shared" si="0"/>
        <v>0.71456018518518505</v>
      </c>
      <c r="AA15" s="59">
        <f t="shared" si="0"/>
        <v>0.75622685185185179</v>
      </c>
      <c r="AC15">
        <f>$M15-$M14</f>
        <v>5.6</v>
      </c>
      <c r="AD15" s="42">
        <f>ROUND(AH12,0)</f>
        <v>28</v>
      </c>
      <c r="AE15" s="19">
        <f>TIME(0,0,(60*AD$15*AC15/AD$16))</f>
        <v>6.2500000000000003E-3</v>
      </c>
      <c r="AF15" s="43" t="s">
        <v>24</v>
      </c>
      <c r="AG15">
        <f>$M15-$M14</f>
        <v>5.6</v>
      </c>
      <c r="AH15" s="42">
        <f>ROUND(AL12,0)</f>
        <v>30</v>
      </c>
      <c r="AI15" s="19">
        <f>TIME(0,0,(60*AH$15*AG15/AH$16))</f>
        <v>6.3657407407407404E-3</v>
      </c>
    </row>
    <row r="16" spans="1:38" x14ac:dyDescent="0.3">
      <c r="A16" s="24">
        <f t="shared" ref="A16:A18" si="3">A15+$AE16</f>
        <v>0.27135416666666667</v>
      </c>
      <c r="B16" s="50">
        <f t="shared" ref="B16:B19" si="4">B15+$AI16</f>
        <v>0.31322916666666667</v>
      </c>
      <c r="C16" s="50">
        <f t="shared" ref="C16:G16" si="5">C15+$AE16</f>
        <v>0.35468749999999999</v>
      </c>
      <c r="D16" s="50">
        <f t="shared" si="5"/>
        <v>0.39635416666666667</v>
      </c>
      <c r="E16" s="50">
        <f t="shared" si="5"/>
        <v>0.4380208333333333</v>
      </c>
      <c r="F16" s="50">
        <f t="shared" si="5"/>
        <v>0.47968749999999999</v>
      </c>
      <c r="G16" s="50">
        <f t="shared" si="5"/>
        <v>0.52135416666666656</v>
      </c>
      <c r="H16" s="50">
        <f t="shared" ref="H16:H19" si="6">H15+$AI16</f>
        <v>0.56322916666666667</v>
      </c>
      <c r="I16" s="50">
        <f t="shared" ref="I16:L16" si="7">I15+$AE16</f>
        <v>0.60468749999999993</v>
      </c>
      <c r="J16" s="50">
        <f t="shared" si="7"/>
        <v>0.64635416666666656</v>
      </c>
      <c r="K16" s="50">
        <f t="shared" si="7"/>
        <v>0.6880208333333333</v>
      </c>
      <c r="L16" s="51">
        <f t="shared" si="7"/>
        <v>0.72968749999999993</v>
      </c>
      <c r="M16" s="53">
        <v>9.8000000000000007</v>
      </c>
      <c r="N16" s="36">
        <v>3</v>
      </c>
      <c r="O16" s="44" t="s">
        <v>30</v>
      </c>
      <c r="P16" s="34">
        <f t="shared" si="0"/>
        <v>0.29320601851851852</v>
      </c>
      <c r="Q16" s="34">
        <f t="shared" si="1"/>
        <v>0.33951388888888889</v>
      </c>
      <c r="R16" s="34">
        <f t="shared" si="0"/>
        <v>0.37653935185185189</v>
      </c>
      <c r="S16" s="34">
        <f t="shared" si="0"/>
        <v>0.41820601851851852</v>
      </c>
      <c r="T16" s="34">
        <f t="shared" si="0"/>
        <v>0.4598726851851852</v>
      </c>
      <c r="U16" s="34">
        <f t="shared" si="0"/>
        <v>0.50153935185185194</v>
      </c>
      <c r="V16" s="34">
        <f t="shared" si="0"/>
        <v>0.54320601851851846</v>
      </c>
      <c r="W16" s="34">
        <f t="shared" si="2"/>
        <v>0.58951388888888889</v>
      </c>
      <c r="X16" s="34">
        <f t="shared" si="0"/>
        <v>0.62653935185185183</v>
      </c>
      <c r="Y16" s="34">
        <f t="shared" si="0"/>
        <v>0.66820601851851846</v>
      </c>
      <c r="Z16" s="34">
        <f t="shared" si="0"/>
        <v>0.70987268518518509</v>
      </c>
      <c r="AA16" s="59">
        <f t="shared" si="0"/>
        <v>0.75153935185185183</v>
      </c>
      <c r="AC16">
        <f>$M16-$M15</f>
        <v>4.2000000000000011</v>
      </c>
      <c r="AD16" s="18">
        <v>17.399999999999999</v>
      </c>
      <c r="AE16" s="19">
        <f t="shared" ref="AE16:AE20" si="8">TIME(0,0,(60*AD$15*AC16/AD$16))</f>
        <v>4.6874999999999998E-3</v>
      </c>
      <c r="AF16" s="41" t="s">
        <v>23</v>
      </c>
      <c r="AG16">
        <f>$M16-$M15</f>
        <v>4.2000000000000011</v>
      </c>
      <c r="AH16" s="18">
        <v>18.3</v>
      </c>
      <c r="AI16" s="19">
        <f t="shared" ref="AI16:AI21" si="9">TIME(0,0,(60*AH$15*AG16/AH$16))</f>
        <v>4.7800925925925927E-3</v>
      </c>
    </row>
    <row r="17" spans="1:38" x14ac:dyDescent="0.3">
      <c r="A17" s="24">
        <f t="shared" si="3"/>
        <v>0.27380787037037035</v>
      </c>
      <c r="B17" s="50">
        <f t="shared" si="4"/>
        <v>0.31572916666666667</v>
      </c>
      <c r="C17" s="50">
        <f t="shared" ref="C17:G17" si="10">C16+$AE17</f>
        <v>0.35714120370370367</v>
      </c>
      <c r="D17" s="50">
        <f t="shared" si="10"/>
        <v>0.39880787037037035</v>
      </c>
      <c r="E17" s="50">
        <f t="shared" si="10"/>
        <v>0.44047453703703698</v>
      </c>
      <c r="F17" s="50">
        <f t="shared" si="10"/>
        <v>0.48214120370370367</v>
      </c>
      <c r="G17" s="50">
        <f t="shared" si="10"/>
        <v>0.52380787037037024</v>
      </c>
      <c r="H17" s="50">
        <f t="shared" si="6"/>
        <v>0.56572916666666662</v>
      </c>
      <c r="I17" s="50">
        <f t="shared" ref="I17:L17" si="11">I16+$AE17</f>
        <v>0.60714120370370361</v>
      </c>
      <c r="J17" s="50">
        <f t="shared" si="11"/>
        <v>0.64880787037037024</v>
      </c>
      <c r="K17" s="50">
        <f t="shared" si="11"/>
        <v>0.69047453703703698</v>
      </c>
      <c r="L17" s="51">
        <f t="shared" si="11"/>
        <v>0.73214120370370361</v>
      </c>
      <c r="M17" s="53">
        <v>12</v>
      </c>
      <c r="N17" s="36">
        <v>4</v>
      </c>
      <c r="O17" s="44" t="s">
        <v>31</v>
      </c>
      <c r="P17" s="34">
        <f t="shared" si="0"/>
        <v>0.29075231481481484</v>
      </c>
      <c r="Q17" s="34">
        <f t="shared" si="1"/>
        <v>0.33701388888888889</v>
      </c>
      <c r="R17" s="34">
        <f t="shared" si="0"/>
        <v>0.37408564814814821</v>
      </c>
      <c r="S17" s="34">
        <f t="shared" si="0"/>
        <v>0.41575231481481484</v>
      </c>
      <c r="T17" s="34">
        <f t="shared" si="0"/>
        <v>0.45741898148148152</v>
      </c>
      <c r="U17" s="34">
        <f t="shared" si="0"/>
        <v>0.49908564814814821</v>
      </c>
      <c r="V17" s="34">
        <f t="shared" si="0"/>
        <v>0.54075231481481478</v>
      </c>
      <c r="W17" s="34">
        <f t="shared" si="2"/>
        <v>0.58701388888888895</v>
      </c>
      <c r="X17" s="34">
        <f t="shared" si="0"/>
        <v>0.62408564814814815</v>
      </c>
      <c r="Y17" s="34">
        <f t="shared" si="0"/>
        <v>0.66575231481481478</v>
      </c>
      <c r="Z17" s="34">
        <f t="shared" si="0"/>
        <v>0.70741898148148141</v>
      </c>
      <c r="AA17" s="59">
        <f t="shared" si="0"/>
        <v>0.74908564814814815</v>
      </c>
      <c r="AC17">
        <f t="shared" ref="AC17:AC18" si="12">M17-M16</f>
        <v>2.1999999999999993</v>
      </c>
      <c r="AE17" s="19">
        <f t="shared" si="8"/>
        <v>2.4537037037037036E-3</v>
      </c>
      <c r="AG17">
        <f t="shared" ref="AG17:AG19" si="13">$M17-$M16</f>
        <v>2.1999999999999993</v>
      </c>
      <c r="AI17" s="19">
        <f t="shared" si="9"/>
        <v>2.5000000000000001E-3</v>
      </c>
    </row>
    <row r="18" spans="1:38" x14ac:dyDescent="0.3">
      <c r="A18" s="24">
        <f t="shared" si="3"/>
        <v>0.27704861111111112</v>
      </c>
      <c r="B18" s="50">
        <f t="shared" si="4"/>
        <v>0.3190277777777778</v>
      </c>
      <c r="C18" s="50">
        <f t="shared" ref="C18:G18" si="14">C17+$AE18</f>
        <v>0.36038194444444444</v>
      </c>
      <c r="D18" s="50">
        <f t="shared" si="14"/>
        <v>0.40204861111111112</v>
      </c>
      <c r="E18" s="50">
        <f t="shared" si="14"/>
        <v>0.44371527777777775</v>
      </c>
      <c r="F18" s="50">
        <f t="shared" si="14"/>
        <v>0.48538194444444444</v>
      </c>
      <c r="G18" s="50">
        <f t="shared" si="14"/>
        <v>0.52704861111111101</v>
      </c>
      <c r="H18" s="50">
        <f t="shared" si="6"/>
        <v>0.56902777777777769</v>
      </c>
      <c r="I18" s="50">
        <f t="shared" ref="I18:L18" si="15">I17+$AE18</f>
        <v>0.61038194444444438</v>
      </c>
      <c r="J18" s="50">
        <f t="shared" si="15"/>
        <v>0.65204861111111101</v>
      </c>
      <c r="K18" s="50">
        <f t="shared" si="15"/>
        <v>0.69371527777777775</v>
      </c>
      <c r="L18" s="51">
        <f t="shared" si="15"/>
        <v>0.73538194444444438</v>
      </c>
      <c r="M18" s="53">
        <v>14.9</v>
      </c>
      <c r="N18" s="36">
        <v>5</v>
      </c>
      <c r="O18" s="44" t="s">
        <v>32</v>
      </c>
      <c r="P18" s="34">
        <f>P20+$AE20</f>
        <v>0.28751157407407407</v>
      </c>
      <c r="Q18" s="34">
        <f>Q19+$AI19</f>
        <v>0.33371527777777776</v>
      </c>
      <c r="R18" s="34">
        <f>R20+$AE20</f>
        <v>0.37084490740740744</v>
      </c>
      <c r="S18" s="34">
        <f>S20+$AE20</f>
        <v>0.41251157407407407</v>
      </c>
      <c r="T18" s="34">
        <f>T20+$AE20</f>
        <v>0.45417824074074076</v>
      </c>
      <c r="U18" s="34">
        <f>U20+$AE20</f>
        <v>0.49584490740740744</v>
      </c>
      <c r="V18" s="34">
        <f>V20+$AE20</f>
        <v>0.53751157407407402</v>
      </c>
      <c r="W18" s="34">
        <f>W19+$AI19</f>
        <v>0.58371527777777787</v>
      </c>
      <c r="X18" s="34">
        <f>X20+$AE20</f>
        <v>0.62084490740740739</v>
      </c>
      <c r="Y18" s="34">
        <f>Y20+$AE20</f>
        <v>0.66251157407407402</v>
      </c>
      <c r="Z18" s="34">
        <f>Z20+$AE20</f>
        <v>0.70417824074074065</v>
      </c>
      <c r="AA18" s="59">
        <f>AA20+$AE20</f>
        <v>0.74584490740740739</v>
      </c>
      <c r="AC18">
        <f t="shared" si="12"/>
        <v>2.9000000000000004</v>
      </c>
      <c r="AE18" s="19">
        <f t="shared" si="8"/>
        <v>3.2407407407407406E-3</v>
      </c>
      <c r="AG18">
        <f t="shared" si="13"/>
        <v>2.9000000000000004</v>
      </c>
      <c r="AI18" s="19">
        <f t="shared" si="9"/>
        <v>3.2986111111111111E-3</v>
      </c>
    </row>
    <row r="19" spans="1:38" x14ac:dyDescent="0.3">
      <c r="A19" s="55"/>
      <c r="B19" s="50">
        <f t="shared" si="4"/>
        <v>0.32072916666666668</v>
      </c>
      <c r="C19" s="26"/>
      <c r="D19" s="26"/>
      <c r="E19" s="26"/>
      <c r="F19" s="26"/>
      <c r="G19" s="26"/>
      <c r="H19" s="50">
        <f t="shared" si="6"/>
        <v>0.57072916666666662</v>
      </c>
      <c r="I19" s="26"/>
      <c r="J19" s="26"/>
      <c r="K19" s="26"/>
      <c r="L19" s="30"/>
      <c r="M19" s="53">
        <v>16.399999999999999</v>
      </c>
      <c r="N19" s="36">
        <v>6</v>
      </c>
      <c r="O19" s="44" t="s">
        <v>33</v>
      </c>
      <c r="P19" s="32"/>
      <c r="Q19" s="34">
        <f>Q21+$AI21</f>
        <v>0.33201388888888889</v>
      </c>
      <c r="R19" s="32"/>
      <c r="S19" s="32"/>
      <c r="T19" s="32"/>
      <c r="U19" s="32"/>
      <c r="V19" s="32"/>
      <c r="W19" s="34">
        <f>W21+$AI21</f>
        <v>0.58201388888888894</v>
      </c>
      <c r="X19" s="32"/>
      <c r="Y19" s="32"/>
      <c r="Z19" s="32"/>
      <c r="AA19" s="60"/>
      <c r="AE19" s="19">
        <f t="shared" si="8"/>
        <v>0</v>
      </c>
      <c r="AG19">
        <f t="shared" si="13"/>
        <v>1.4999999999999982</v>
      </c>
      <c r="AI19" s="19">
        <f t="shared" si="9"/>
        <v>1.7013888888888888E-3</v>
      </c>
    </row>
    <row r="20" spans="1:38" x14ac:dyDescent="0.3">
      <c r="A20" s="24">
        <f>A18+$AE20</f>
        <v>0.27983796296296298</v>
      </c>
      <c r="B20" s="26"/>
      <c r="C20" s="50">
        <f t="shared" ref="C20:G20" si="16">C18+$AE20</f>
        <v>0.3631712962962963</v>
      </c>
      <c r="D20" s="50">
        <f t="shared" si="16"/>
        <v>0.40483796296296298</v>
      </c>
      <c r="E20" s="50">
        <f t="shared" si="16"/>
        <v>0.44650462962962961</v>
      </c>
      <c r="F20" s="50">
        <f t="shared" si="16"/>
        <v>0.4881712962962963</v>
      </c>
      <c r="G20" s="50">
        <f t="shared" si="16"/>
        <v>0.52983796296296282</v>
      </c>
      <c r="H20" s="26"/>
      <c r="I20" s="50">
        <f t="shared" ref="I20:L20" si="17">I18+$AE20</f>
        <v>0.61317129629629619</v>
      </c>
      <c r="J20" s="50">
        <f t="shared" si="17"/>
        <v>0.65483796296296282</v>
      </c>
      <c r="K20" s="50">
        <f t="shared" si="17"/>
        <v>0.69650462962962956</v>
      </c>
      <c r="L20" s="51">
        <f t="shared" si="17"/>
        <v>0.73817129629629619</v>
      </c>
      <c r="M20" s="53">
        <v>17.399999999999999</v>
      </c>
      <c r="N20" s="36">
        <v>7</v>
      </c>
      <c r="O20" s="46" t="s">
        <v>34</v>
      </c>
      <c r="P20" s="34">
        <v>0.28472222222222221</v>
      </c>
      <c r="Q20" s="32"/>
      <c r="R20" s="34">
        <v>0.36805555555555558</v>
      </c>
      <c r="S20" s="50">
        <v>0.40972222222222221</v>
      </c>
      <c r="T20" s="50">
        <v>0.4513888888888889</v>
      </c>
      <c r="U20" s="50">
        <v>0.49305555555555558</v>
      </c>
      <c r="V20" s="50">
        <v>0.53472222222222221</v>
      </c>
      <c r="W20" s="32"/>
      <c r="X20" s="50">
        <v>0.61805555555555558</v>
      </c>
      <c r="Y20" s="50">
        <v>0.65972222222222221</v>
      </c>
      <c r="Z20" s="50">
        <v>0.70138888888888884</v>
      </c>
      <c r="AA20" s="51">
        <v>0.74305555555555558</v>
      </c>
      <c r="AC20">
        <f>M20-M18</f>
        <v>2.4999999999999982</v>
      </c>
      <c r="AE20" s="19">
        <f t="shared" si="8"/>
        <v>2.7893518518518519E-3</v>
      </c>
      <c r="AI20" s="19">
        <f t="shared" si="9"/>
        <v>0</v>
      </c>
    </row>
    <row r="21" spans="1:38" ht="15" thickBot="1" x14ac:dyDescent="0.35">
      <c r="A21" s="56"/>
      <c r="B21" s="57">
        <f>B19+$AI21</f>
        <v>0.32288194444444446</v>
      </c>
      <c r="C21" s="38"/>
      <c r="D21" s="38"/>
      <c r="E21" s="38"/>
      <c r="F21" s="38"/>
      <c r="G21" s="38"/>
      <c r="H21" s="57">
        <f>H19+$AI21</f>
        <v>0.5728819444444444</v>
      </c>
      <c r="I21" s="38"/>
      <c r="J21" s="38"/>
      <c r="K21" s="38"/>
      <c r="L21" s="40"/>
      <c r="M21" s="61">
        <v>18.3</v>
      </c>
      <c r="N21" s="39">
        <v>8</v>
      </c>
      <c r="O21" s="62" t="s">
        <v>35</v>
      </c>
      <c r="P21" s="63"/>
      <c r="Q21" s="64">
        <v>0.3298611111111111</v>
      </c>
      <c r="R21" s="63"/>
      <c r="S21" s="38"/>
      <c r="T21" s="38"/>
      <c r="U21" s="38"/>
      <c r="V21" s="38"/>
      <c r="W21" s="57">
        <v>0.57986111111111116</v>
      </c>
      <c r="X21" s="38"/>
      <c r="Y21" s="38"/>
      <c r="Z21" s="38"/>
      <c r="AA21" s="40"/>
      <c r="AE21" s="19"/>
      <c r="AG21">
        <f>$M21-$M19</f>
        <v>1.9000000000000021</v>
      </c>
      <c r="AI21" s="19">
        <f t="shared" si="9"/>
        <v>2.1527777777777778E-3</v>
      </c>
    </row>
    <row r="22" spans="1:38" ht="15" thickBot="1" x14ac:dyDescent="0.3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8" ht="15" thickBot="1" x14ac:dyDescent="0.35">
      <c r="A23" s="69" t="s">
        <v>4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1"/>
      <c r="M23" s="12"/>
      <c r="N23" s="72" t="s">
        <v>5</v>
      </c>
      <c r="O23" s="12"/>
      <c r="P23" s="69" t="s">
        <v>6</v>
      </c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1"/>
      <c r="AF23" t="s">
        <v>25</v>
      </c>
      <c r="AG23" s="18">
        <v>37</v>
      </c>
      <c r="AH23">
        <v>60</v>
      </c>
      <c r="AK23" s="18">
        <v>37</v>
      </c>
      <c r="AL23">
        <v>60</v>
      </c>
    </row>
    <row r="24" spans="1:38" ht="15" thickBot="1" x14ac:dyDescent="0.35">
      <c r="A24" s="74" t="s">
        <v>7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6"/>
      <c r="M24" s="13" t="s">
        <v>8</v>
      </c>
      <c r="N24" s="73"/>
      <c r="O24" s="13" t="s">
        <v>9</v>
      </c>
      <c r="P24" s="74" t="s">
        <v>7</v>
      </c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6"/>
      <c r="AG24">
        <f>AD28</f>
        <v>17.399999999999999</v>
      </c>
      <c r="AH24">
        <f>AG24*AH23/AG23</f>
        <v>28.216216216216218</v>
      </c>
      <c r="AK24">
        <f>AH28</f>
        <v>18.3</v>
      </c>
      <c r="AL24">
        <f>AK24*AL23/AK23</f>
        <v>29.675675675675677</v>
      </c>
    </row>
    <row r="25" spans="1:38" ht="15" thickBot="1" x14ac:dyDescent="0.35">
      <c r="A25" s="20" t="s">
        <v>36</v>
      </c>
      <c r="B25" s="21" t="s">
        <v>37</v>
      </c>
      <c r="C25" s="21" t="s">
        <v>38</v>
      </c>
      <c r="D25" s="21" t="s">
        <v>39</v>
      </c>
      <c r="E25" s="21" t="s">
        <v>40</v>
      </c>
      <c r="F25" s="21" t="s">
        <v>41</v>
      </c>
      <c r="G25" s="21" t="s">
        <v>42</v>
      </c>
      <c r="H25" s="21" t="s">
        <v>43</v>
      </c>
      <c r="I25" s="21" t="s">
        <v>44</v>
      </c>
      <c r="J25" s="21" t="s">
        <v>45</v>
      </c>
      <c r="K25" s="21" t="s">
        <v>46</v>
      </c>
      <c r="L25" s="22" t="s">
        <v>47</v>
      </c>
      <c r="M25" s="25"/>
      <c r="N25" s="73"/>
      <c r="O25" s="25"/>
      <c r="P25" s="20" t="s">
        <v>36</v>
      </c>
      <c r="Q25" s="21" t="s">
        <v>37</v>
      </c>
      <c r="R25" s="21" t="s">
        <v>38</v>
      </c>
      <c r="S25" s="21" t="s">
        <v>39</v>
      </c>
      <c r="T25" s="21" t="s">
        <v>40</v>
      </c>
      <c r="U25" s="21" t="s">
        <v>41</v>
      </c>
      <c r="V25" s="21" t="s">
        <v>42</v>
      </c>
      <c r="W25" s="21" t="s">
        <v>43</v>
      </c>
      <c r="X25" s="21" t="s">
        <v>44</v>
      </c>
      <c r="Y25" s="21" t="s">
        <v>45</v>
      </c>
      <c r="Z25" s="21" t="s">
        <v>46</v>
      </c>
      <c r="AA25" s="22" t="s">
        <v>47</v>
      </c>
    </row>
    <row r="26" spans="1:38" x14ac:dyDescent="0.3">
      <c r="A26" s="23">
        <v>0.76041666666666663</v>
      </c>
      <c r="B26" s="47">
        <v>0.80208333333333337</v>
      </c>
      <c r="C26" s="27"/>
      <c r="D26" s="27"/>
      <c r="E26" s="27"/>
      <c r="F26" s="27"/>
      <c r="G26" s="27"/>
      <c r="H26" s="27"/>
      <c r="I26" s="27"/>
      <c r="J26" s="28"/>
      <c r="K26" s="28"/>
      <c r="L26" s="29"/>
      <c r="M26" s="54">
        <v>0</v>
      </c>
      <c r="N26" s="35">
        <v>1</v>
      </c>
      <c r="O26" s="45" t="s">
        <v>28</v>
      </c>
      <c r="P26" s="33">
        <f t="shared" ref="P26:P29" si="18">P27+$AI27</f>
        <v>0.80899305555555545</v>
      </c>
      <c r="Q26" s="33">
        <f t="shared" ref="Q26:Q29" si="19">Q27+$AE27</f>
        <v>0.84581018518518503</v>
      </c>
      <c r="R26" s="31"/>
      <c r="S26" s="31"/>
      <c r="T26" s="31"/>
      <c r="U26" s="31"/>
      <c r="V26" s="31"/>
      <c r="W26" s="31"/>
      <c r="X26" s="31"/>
      <c r="Y26" s="31"/>
      <c r="Z26" s="31"/>
      <c r="AA26" s="65"/>
    </row>
    <row r="27" spans="1:38" x14ac:dyDescent="0.3">
      <c r="A27" s="24">
        <f>A26+$AI27</f>
        <v>0.76678240740740733</v>
      </c>
      <c r="B27" s="50">
        <f>B26+$AE27</f>
        <v>0.80833333333333335</v>
      </c>
      <c r="C27" s="26"/>
      <c r="D27" s="26"/>
      <c r="E27" s="26"/>
      <c r="F27" s="26"/>
      <c r="G27" s="26"/>
      <c r="H27" s="26"/>
      <c r="I27" s="26"/>
      <c r="J27" s="26"/>
      <c r="K27" s="26"/>
      <c r="L27" s="30"/>
      <c r="M27" s="52">
        <v>5.6</v>
      </c>
      <c r="N27" s="36">
        <v>2</v>
      </c>
      <c r="O27" s="44" t="s">
        <v>29</v>
      </c>
      <c r="P27" s="34">
        <f t="shared" si="18"/>
        <v>0.80262731481481475</v>
      </c>
      <c r="Q27" s="34">
        <f t="shared" si="19"/>
        <v>0.83956018518518505</v>
      </c>
      <c r="R27" s="32"/>
      <c r="S27" s="32"/>
      <c r="T27" s="32"/>
      <c r="U27" s="32"/>
      <c r="V27" s="32"/>
      <c r="W27" s="32"/>
      <c r="X27" s="32"/>
      <c r="Y27" s="32"/>
      <c r="Z27" s="32"/>
      <c r="AA27" s="60"/>
      <c r="AC27">
        <f>$M27-$M26</f>
        <v>5.6</v>
      </c>
      <c r="AD27" s="42">
        <f>ROUND(AH24,0)</f>
        <v>28</v>
      </c>
      <c r="AE27" s="19">
        <f>TIME(0,0,(60*AD$15*AC27/AD$16))</f>
        <v>6.2500000000000003E-3</v>
      </c>
      <c r="AF27" s="43" t="s">
        <v>24</v>
      </c>
      <c r="AG27">
        <f>$M27-$M26</f>
        <v>5.6</v>
      </c>
      <c r="AH27" s="42">
        <f>ROUND(AL24,0)</f>
        <v>30</v>
      </c>
      <c r="AI27" s="19">
        <f>TIME(0,0,(60*AH$15*AG27/AH$16))</f>
        <v>6.3657407407407404E-3</v>
      </c>
    </row>
    <row r="28" spans="1:38" x14ac:dyDescent="0.3">
      <c r="A28" s="24">
        <f t="shared" ref="A28:A31" si="20">A27+$AI28</f>
        <v>0.77156249999999993</v>
      </c>
      <c r="B28" s="50">
        <f t="shared" ref="B28" si="21">B27+$AE28</f>
        <v>0.8130208333333333</v>
      </c>
      <c r="C28" s="26"/>
      <c r="D28" s="26"/>
      <c r="E28" s="26"/>
      <c r="F28" s="26"/>
      <c r="G28" s="26"/>
      <c r="H28" s="26"/>
      <c r="I28" s="26"/>
      <c r="J28" s="26"/>
      <c r="K28" s="26"/>
      <c r="L28" s="30"/>
      <c r="M28" s="53">
        <v>9.8000000000000007</v>
      </c>
      <c r="N28" s="36">
        <v>3</v>
      </c>
      <c r="O28" s="44" t="s">
        <v>30</v>
      </c>
      <c r="P28" s="34">
        <f t="shared" si="18"/>
        <v>0.79784722222222215</v>
      </c>
      <c r="Q28" s="34">
        <f t="shared" si="19"/>
        <v>0.83487268518518509</v>
      </c>
      <c r="R28" s="32"/>
      <c r="S28" s="32"/>
      <c r="T28" s="32"/>
      <c r="U28" s="32"/>
      <c r="V28" s="32"/>
      <c r="W28" s="32"/>
      <c r="X28" s="32"/>
      <c r="Y28" s="32"/>
      <c r="Z28" s="32"/>
      <c r="AA28" s="60"/>
      <c r="AC28">
        <f>$M28-$M27</f>
        <v>4.2000000000000011</v>
      </c>
      <c r="AD28" s="18">
        <v>17.399999999999999</v>
      </c>
      <c r="AE28" s="19">
        <f t="shared" ref="AE28:AE32" si="22">TIME(0,0,(60*AD$15*AC28/AD$16))</f>
        <v>4.6874999999999998E-3</v>
      </c>
      <c r="AF28" s="41" t="s">
        <v>23</v>
      </c>
      <c r="AG28">
        <f>$M28-$M27</f>
        <v>4.2000000000000011</v>
      </c>
      <c r="AH28" s="18">
        <v>18.3</v>
      </c>
      <c r="AI28" s="19">
        <f t="shared" ref="AI28:AI33" si="23">TIME(0,0,(60*AH$15*AG28/AH$16))</f>
        <v>4.7800925925925927E-3</v>
      </c>
    </row>
    <row r="29" spans="1:38" x14ac:dyDescent="0.3">
      <c r="A29" s="24">
        <f t="shared" si="20"/>
        <v>0.77406249999999988</v>
      </c>
      <c r="B29" s="50">
        <f t="shared" ref="B29" si="24">B28+$AE29</f>
        <v>0.81547453703703698</v>
      </c>
      <c r="C29" s="26"/>
      <c r="D29" s="26"/>
      <c r="E29" s="26"/>
      <c r="F29" s="26"/>
      <c r="G29" s="26"/>
      <c r="H29" s="26"/>
      <c r="I29" s="26"/>
      <c r="J29" s="26"/>
      <c r="K29" s="26"/>
      <c r="L29" s="30"/>
      <c r="M29" s="53">
        <v>12</v>
      </c>
      <c r="N29" s="36">
        <v>4</v>
      </c>
      <c r="O29" s="44" t="s">
        <v>31</v>
      </c>
      <c r="P29" s="34">
        <f t="shared" si="18"/>
        <v>0.79534722222222221</v>
      </c>
      <c r="Q29" s="34">
        <f t="shared" si="19"/>
        <v>0.83241898148148141</v>
      </c>
      <c r="R29" s="32"/>
      <c r="S29" s="32"/>
      <c r="T29" s="32"/>
      <c r="U29" s="32"/>
      <c r="V29" s="32"/>
      <c r="W29" s="32"/>
      <c r="X29" s="32"/>
      <c r="Y29" s="32"/>
      <c r="Z29" s="32"/>
      <c r="AA29" s="60"/>
      <c r="AC29">
        <f t="shared" ref="AC29:AC30" si="25">M29-M28</f>
        <v>2.1999999999999993</v>
      </c>
      <c r="AE29" s="19">
        <f t="shared" si="22"/>
        <v>2.4537037037037036E-3</v>
      </c>
      <c r="AG29">
        <f t="shared" ref="AG29:AG31" si="26">$M29-$M28</f>
        <v>2.1999999999999993</v>
      </c>
      <c r="AI29" s="19">
        <f t="shared" si="23"/>
        <v>2.5000000000000001E-3</v>
      </c>
    </row>
    <row r="30" spans="1:38" x14ac:dyDescent="0.3">
      <c r="A30" s="24">
        <f t="shared" si="20"/>
        <v>0.77736111111111095</v>
      </c>
      <c r="B30" s="50">
        <f t="shared" ref="B30" si="27">B29+$AE30</f>
        <v>0.81871527777777775</v>
      </c>
      <c r="C30" s="26"/>
      <c r="D30" s="26"/>
      <c r="E30" s="26"/>
      <c r="F30" s="26"/>
      <c r="G30" s="26"/>
      <c r="H30" s="26"/>
      <c r="I30" s="26"/>
      <c r="J30" s="26"/>
      <c r="K30" s="26"/>
      <c r="L30" s="30"/>
      <c r="M30" s="53">
        <v>14.9</v>
      </c>
      <c r="N30" s="36">
        <v>5</v>
      </c>
      <c r="O30" s="44" t="s">
        <v>32</v>
      </c>
      <c r="P30" s="34">
        <f>P31+$AI31</f>
        <v>0.79204861111111113</v>
      </c>
      <c r="Q30" s="34">
        <f>Q32+$AE32</f>
        <v>0.82917824074074065</v>
      </c>
      <c r="R30" s="32"/>
      <c r="S30" s="32"/>
      <c r="T30" s="32"/>
      <c r="U30" s="32"/>
      <c r="V30" s="32"/>
      <c r="W30" s="32"/>
      <c r="X30" s="32"/>
      <c r="Y30" s="32"/>
      <c r="Z30" s="32"/>
      <c r="AA30" s="60"/>
      <c r="AC30">
        <f t="shared" si="25"/>
        <v>2.9000000000000004</v>
      </c>
      <c r="AE30" s="19">
        <f t="shared" si="22"/>
        <v>3.2407407407407406E-3</v>
      </c>
      <c r="AG30">
        <f t="shared" si="26"/>
        <v>2.9000000000000004</v>
      </c>
      <c r="AI30" s="19">
        <f t="shared" si="23"/>
        <v>3.2986111111111111E-3</v>
      </c>
    </row>
    <row r="31" spans="1:38" x14ac:dyDescent="0.3">
      <c r="A31" s="24">
        <f t="shared" si="20"/>
        <v>0.77906249999999988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30"/>
      <c r="M31" s="53">
        <v>16.399999999999999</v>
      </c>
      <c r="N31" s="36">
        <v>6</v>
      </c>
      <c r="O31" s="44" t="s">
        <v>33</v>
      </c>
      <c r="P31" s="34">
        <f>P33+$AI33</f>
        <v>0.7903472222222222</v>
      </c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60"/>
      <c r="AE31" s="19">
        <f t="shared" si="22"/>
        <v>0</v>
      </c>
      <c r="AG31">
        <f t="shared" si="26"/>
        <v>1.4999999999999982</v>
      </c>
      <c r="AI31" s="19">
        <f t="shared" si="23"/>
        <v>1.7013888888888888E-3</v>
      </c>
    </row>
    <row r="32" spans="1:38" x14ac:dyDescent="0.3">
      <c r="A32" s="55"/>
      <c r="B32" s="50">
        <f>B30+$AE32</f>
        <v>0.82150462962962956</v>
      </c>
      <c r="C32" s="26"/>
      <c r="D32" s="26"/>
      <c r="E32" s="26"/>
      <c r="F32" s="26"/>
      <c r="G32" s="26"/>
      <c r="H32" s="26"/>
      <c r="I32" s="26"/>
      <c r="J32" s="26"/>
      <c r="K32" s="26"/>
      <c r="L32" s="30"/>
      <c r="M32" s="53">
        <v>17.399999999999999</v>
      </c>
      <c r="N32" s="36">
        <v>7</v>
      </c>
      <c r="O32" s="46" t="s">
        <v>34</v>
      </c>
      <c r="P32" s="32"/>
      <c r="Q32" s="34">
        <v>0.82638888888888884</v>
      </c>
      <c r="R32" s="32"/>
      <c r="S32" s="26"/>
      <c r="T32" s="26"/>
      <c r="U32" s="26"/>
      <c r="V32" s="26"/>
      <c r="W32" s="32"/>
      <c r="X32" s="26"/>
      <c r="Y32" s="26"/>
      <c r="Z32" s="26"/>
      <c r="AA32" s="30"/>
      <c r="AC32">
        <f>M32-M30</f>
        <v>2.4999999999999982</v>
      </c>
      <c r="AE32" s="19">
        <f t="shared" si="22"/>
        <v>2.7893518518518519E-3</v>
      </c>
      <c r="AI32" s="19">
        <f t="shared" si="23"/>
        <v>0</v>
      </c>
    </row>
    <row r="33" spans="1:35" ht="15" thickBot="1" x14ac:dyDescent="0.35">
      <c r="A33" s="37">
        <f>A31+$AI33</f>
        <v>0.78121527777777766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40"/>
      <c r="M33" s="61">
        <v>18.3</v>
      </c>
      <c r="N33" s="39">
        <v>8</v>
      </c>
      <c r="O33" s="62" t="s">
        <v>35</v>
      </c>
      <c r="P33" s="64">
        <v>0.78819444444444442</v>
      </c>
      <c r="Q33" s="63"/>
      <c r="R33" s="63"/>
      <c r="S33" s="38"/>
      <c r="T33" s="38"/>
      <c r="U33" s="38"/>
      <c r="V33" s="38"/>
      <c r="W33" s="38"/>
      <c r="X33" s="38"/>
      <c r="Y33" s="38"/>
      <c r="Z33" s="38"/>
      <c r="AA33" s="40"/>
      <c r="AE33" s="19"/>
      <c r="AG33">
        <f>$M33-$M31</f>
        <v>1.9000000000000021</v>
      </c>
      <c r="AI33" s="19">
        <f t="shared" si="23"/>
        <v>2.1527777777777778E-3</v>
      </c>
    </row>
    <row r="34" spans="1:35" x14ac:dyDescent="0.3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35" x14ac:dyDescent="0.3">
      <c r="W35" s="15" t="s">
        <v>22</v>
      </c>
      <c r="X35" s="9"/>
      <c r="Y35" s="9"/>
      <c r="Z35" s="9"/>
      <c r="AA35" s="9"/>
    </row>
    <row r="36" spans="1:35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35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35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35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35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35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35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35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35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35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35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35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35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 x14ac:dyDescent="0.3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 x14ac:dyDescent="0.3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 x14ac:dyDescent="0.3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 x14ac:dyDescent="0.3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 x14ac:dyDescent="0.3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 x14ac:dyDescent="0.3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spans="1:28" x14ac:dyDescent="0.3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</row>
    <row r="945" spans="1:27" x14ac:dyDescent="0.3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  <row r="946" spans="1:27" x14ac:dyDescent="0.3">
      <c r="A946" s="16"/>
      <c r="B946" s="16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</row>
    <row r="947" spans="1:27" x14ac:dyDescent="0.3">
      <c r="A947" s="16"/>
      <c r="B947" s="16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</row>
  </sheetData>
  <mergeCells count="14">
    <mergeCell ref="A23:L23"/>
    <mergeCell ref="N23:N25"/>
    <mergeCell ref="P23:AA23"/>
    <mergeCell ref="A24:L24"/>
    <mergeCell ref="P24:AA24"/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14 P14:AA22 A15:L21 A22:N22 J26:L26 P26:AA34 A27:L33 A34:N34">
    <cfRule type="cellIs" dxfId="2" priority="24" stopIfTrue="1" operator="equal">
      <formula>0</formula>
    </cfRule>
  </conditionalFormatting>
  <conditionalFormatting sqref="N14:N21">
    <cfRule type="cellIs" dxfId="1" priority="18" stopIfTrue="1" operator="equal">
      <formula>0</formula>
    </cfRule>
  </conditionalFormatting>
  <conditionalFormatting sqref="N26:N33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Razvan Novaseliv</cp:lastModifiedBy>
  <dcterms:created xsi:type="dcterms:W3CDTF">2019-06-20T13:39:40Z</dcterms:created>
  <dcterms:modified xsi:type="dcterms:W3CDTF">2024-07-10T17:40:40Z</dcterms:modified>
</cp:coreProperties>
</file>